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1" i="1" l="1"/>
  <c r="F17" i="1"/>
  <c r="E17" i="1"/>
  <c r="D17" i="1"/>
  <c r="D12" i="1" s="1"/>
  <c r="D11" i="1" s="1"/>
  <c r="D10" i="1" s="1"/>
  <c r="F13" i="1"/>
  <c r="F12" i="1" s="1"/>
  <c r="F11" i="1" s="1"/>
  <c r="F10" i="1" s="1"/>
  <c r="E13" i="1"/>
  <c r="D13" i="1"/>
  <c r="E12" i="1"/>
  <c r="E11" i="1" s="1"/>
  <c r="E10" i="1" s="1"/>
  <c r="E4" i="1" l="1"/>
  <c r="F4" i="1"/>
  <c r="D4" i="1"/>
  <c r="D9" i="1" l="1"/>
  <c r="E9" i="1" l="1"/>
  <c r="F9" i="1"/>
</calcChain>
</file>

<file path=xl/sharedStrings.xml><?xml version="1.0" encoding="utf-8"?>
<sst xmlns="http://schemas.openxmlformats.org/spreadsheetml/2006/main" count="39" uniqueCount="30">
  <si>
    <t>Подпрограмма "Развитие сети автомобильных дорог в Мышкинском муниципальном районе"</t>
  </si>
  <si>
    <t>Ремонт и содержание автомобильных дорог</t>
  </si>
  <si>
    <t>Субсидия на финансирование дорожного хозяйства</t>
  </si>
  <si>
    <t>Код целевой статьи</t>
  </si>
  <si>
    <t>Вид расхо-дов</t>
  </si>
  <si>
    <t>Наименование</t>
  </si>
  <si>
    <t xml:space="preserve">1.Всего доходов </t>
  </si>
  <si>
    <t>2.Всего расходов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</si>
  <si>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</si>
  <si>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</si>
  <si>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"Сохранность сети автомобильных дорог Мышкинского муниципального района"</t>
  </si>
  <si>
    <t>2025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</si>
  <si>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</si>
  <si>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06.0.00.00000</t>
  </si>
  <si>
    <t>06.1.00.00000</t>
  </si>
  <si>
    <t>06.1.01.00000</t>
  </si>
  <si>
    <t>06.1.01.40930</t>
  </si>
  <si>
    <t>2026 год</t>
  </si>
  <si>
    <t>Софинансирование к субсидии на финансирование дорожного хозяйства</t>
  </si>
  <si>
    <t>06.1.01.9Д011</t>
  </si>
  <si>
    <t>06.1.01.SД011</t>
  </si>
  <si>
    <t>2027 год</t>
  </si>
  <si>
    <t>Объем бюджетных ассигнований дорожного фонда Мышкинского муниципального района с указанием сумм прогнозируемых доходных источников, формирования указанного фонда на 2025 год и плановый период 2026 и 2027 годов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</si>
  <si>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</si>
  <si>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</si>
  <si>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</si>
  <si>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963 0409 241019Д012 521 Субсидия на капитальный ремонт и ремонт дорожных объектов муниципальной собственности</t>
  </si>
  <si>
    <t>06.1.01.SД012</t>
  </si>
  <si>
    <t>Софинансирование к  cубсидии на капитальный ремонт и ремонт дорожных объектов муниципальной собственности</t>
  </si>
  <si>
    <t>06.1.01.9Д012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</si>
</sst>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3" fillId="0" borderId="1" xfId="0" applyNumberFormat="1" applyFont="1" applyFill="1" applyBorder="1" applyAlignment="1" applyProtection="1">
      <alignment horizontal="left" vertical="top" wrapText="1"/>
    </xf>
    <xf numFmtId="4" fontId="3" fillId="0" borderId="1" xfId="0" applyNumberFormat="1" applyFont="1" applyFill="1" applyBorder="1" applyAlignment="1" applyProtection="1">
      <alignment horizontal="left" vertical="top" wrapText="1"/>
    </xf>
    <xf numFmtId="4" fontId="3" fillId="0" borderId="1" xfId="0" applyNumberFormat="1" applyFont="1" applyFill="1" applyBorder="1" applyAlignment="1" applyProtection="1">
      <alignment horizontal="center" vertical="top" wrapText="1"/>
    </xf>
    <xf numFmtId="0" fontId="6" fillId="0" borderId="0" xfId="0" applyFont="1"/>
    <xf numFmtId="2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/>
    </xf>
    <xf numFmtId="2" fontId="7" fillId="2" borderId="1" xfId="1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2" borderId="1" xfId="0" applyNumberFormat="1" applyFont="1" applyFill="1" applyBorder="1" applyAlignment="1">
      <alignment horizontal="center" vertical="center"/>
    </xf>
    <xf numFmtId="2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topLeftCell="A10" workbookViewId="0">
      <selection activeCell="A10" sqref="A10:F22"/>
    </sheetView>
  </sheetViews>
  <sheetFormatPr defaultRowHeight="15.75" x14ac:dyDescent="0.25"/>
  <cols>
    <col min="1" max="1" width="53.140625" style="4" customWidth="1"/>
    <col min="2" max="2" width="16.5703125" style="4" customWidth="1"/>
    <col min="3" max="3" width="9.28515625" style="4" bestFit="1" customWidth="1"/>
    <col min="4" max="4" width="15.140625" style="11" bestFit="1" customWidth="1"/>
    <col min="5" max="6" width="15.28515625" style="11" bestFit="1" customWidth="1"/>
    <col min="7" max="16384" width="9.140625" style="4"/>
  </cols>
  <sheetData>
    <row r="1" spans="1:6" ht="41.25" customHeight="1" x14ac:dyDescent="0.25">
      <c r="A1" s="23" t="s">
        <v>22</v>
      </c>
      <c r="B1" s="23"/>
      <c r="C1" s="23"/>
      <c r="D1" s="23"/>
      <c r="E1" s="23"/>
      <c r="F1" s="23"/>
    </row>
    <row r="3" spans="1:6" ht="47.25" x14ac:dyDescent="0.25">
      <c r="A3" s="5" t="s">
        <v>5</v>
      </c>
      <c r="B3" s="5" t="s">
        <v>3</v>
      </c>
      <c r="C3" s="5" t="s">
        <v>4</v>
      </c>
      <c r="D3" s="6" t="s">
        <v>11</v>
      </c>
      <c r="E3" s="6" t="s">
        <v>17</v>
      </c>
      <c r="F3" s="6" t="s">
        <v>21</v>
      </c>
    </row>
    <row r="4" spans="1:6" x14ac:dyDescent="0.25">
      <c r="A4" s="7" t="s">
        <v>6</v>
      </c>
      <c r="B4" s="8"/>
      <c r="C4" s="8"/>
      <c r="D4" s="9">
        <f>D8+D7+D6+D5</f>
        <v>24894273</v>
      </c>
      <c r="E4" s="9">
        <f t="shared" ref="E4:F4" si="0">E8+E7+E6+E5</f>
        <v>25301273</v>
      </c>
      <c r="F4" s="9">
        <f t="shared" si="0"/>
        <v>25841273</v>
      </c>
    </row>
    <row r="5" spans="1:6" ht="141.75" x14ac:dyDescent="0.25">
      <c r="A5" s="1" t="s">
        <v>12</v>
      </c>
      <c r="B5" s="1"/>
      <c r="C5" s="10"/>
      <c r="D5" s="3">
        <v>6901000</v>
      </c>
      <c r="E5" s="2">
        <v>7121000</v>
      </c>
      <c r="F5" s="2">
        <v>7392000</v>
      </c>
    </row>
    <row r="6" spans="1:6" ht="157.5" x14ac:dyDescent="0.25">
      <c r="A6" s="1" t="s">
        <v>23</v>
      </c>
      <c r="B6" s="1"/>
      <c r="C6" s="10"/>
      <c r="D6" s="3">
        <v>31000</v>
      </c>
      <c r="E6" s="2">
        <v>33000</v>
      </c>
      <c r="F6" s="2">
        <v>34000</v>
      </c>
    </row>
    <row r="7" spans="1:6" ht="141.75" x14ac:dyDescent="0.25">
      <c r="A7" s="1" t="s">
        <v>24</v>
      </c>
      <c r="B7" s="1"/>
      <c r="C7" s="10"/>
      <c r="D7" s="3">
        <v>6262000</v>
      </c>
      <c r="E7" s="2">
        <v>6447000</v>
      </c>
      <c r="F7" s="2">
        <v>6715000</v>
      </c>
    </row>
    <row r="8" spans="1:6" ht="94.5" x14ac:dyDescent="0.25">
      <c r="A8" s="1" t="s">
        <v>25</v>
      </c>
      <c r="B8" s="5"/>
      <c r="C8" s="5"/>
      <c r="D8" s="3">
        <v>11700273</v>
      </c>
      <c r="E8" s="3">
        <v>11700273</v>
      </c>
      <c r="F8" s="3">
        <v>11700273</v>
      </c>
    </row>
    <row r="9" spans="1:6" x14ac:dyDescent="0.25">
      <c r="A9" s="7" t="s">
        <v>7</v>
      </c>
      <c r="B9" s="8"/>
      <c r="C9" s="8"/>
      <c r="D9" s="9">
        <f>D10</f>
        <v>39343935</v>
      </c>
      <c r="E9" s="9">
        <f t="shared" ref="E9:F11" si="1">E10</f>
        <v>35518619</v>
      </c>
      <c r="F9" s="9">
        <f t="shared" si="1"/>
        <v>35531619</v>
      </c>
    </row>
    <row r="10" spans="1:6" ht="47.25" x14ac:dyDescent="0.25">
      <c r="A10" s="12" t="s">
        <v>10</v>
      </c>
      <c r="B10" s="13" t="s">
        <v>13</v>
      </c>
      <c r="C10" s="13"/>
      <c r="D10" s="14">
        <f>D11</f>
        <v>39343935</v>
      </c>
      <c r="E10" s="14">
        <f t="shared" si="1"/>
        <v>35518619</v>
      </c>
      <c r="F10" s="14">
        <f t="shared" si="1"/>
        <v>35531619</v>
      </c>
    </row>
    <row r="11" spans="1:6" ht="31.5" x14ac:dyDescent="0.25">
      <c r="A11" s="15" t="s">
        <v>0</v>
      </c>
      <c r="B11" s="16" t="s">
        <v>14</v>
      </c>
      <c r="C11" s="16"/>
      <c r="D11" s="17">
        <f>D12</f>
        <v>39343935</v>
      </c>
      <c r="E11" s="17">
        <f t="shared" si="1"/>
        <v>35518619</v>
      </c>
      <c r="F11" s="17">
        <f t="shared" si="1"/>
        <v>35531619</v>
      </c>
    </row>
    <row r="12" spans="1:6" x14ac:dyDescent="0.25">
      <c r="A12" s="15" t="s">
        <v>1</v>
      </c>
      <c r="B12" s="16" t="s">
        <v>15</v>
      </c>
      <c r="C12" s="16"/>
      <c r="D12" s="17">
        <f>D13+D15+D17+D19</f>
        <v>39343935</v>
      </c>
      <c r="E12" s="17">
        <f t="shared" ref="E12:F12" si="2">E13+E15+E17+E19</f>
        <v>35518619</v>
      </c>
      <c r="F12" s="17">
        <f t="shared" si="2"/>
        <v>35531619</v>
      </c>
    </row>
    <row r="13" spans="1:6" x14ac:dyDescent="0.25">
      <c r="A13" s="1" t="s">
        <v>1</v>
      </c>
      <c r="B13" s="18" t="s">
        <v>16</v>
      </c>
      <c r="C13" s="18"/>
      <c r="D13" s="19">
        <f>D14</f>
        <v>16079072</v>
      </c>
      <c r="E13" s="19">
        <f t="shared" ref="E13:F13" si="3">E14</f>
        <v>17073756</v>
      </c>
      <c r="F13" s="19">
        <f t="shared" si="3"/>
        <v>17086756</v>
      </c>
    </row>
    <row r="14" spans="1:6" ht="31.5" x14ac:dyDescent="0.25">
      <c r="A14" s="1" t="s">
        <v>8</v>
      </c>
      <c r="B14" s="18"/>
      <c r="C14" s="18" t="s">
        <v>9</v>
      </c>
      <c r="D14" s="19">
        <v>16079072</v>
      </c>
      <c r="E14" s="20">
        <v>17073756</v>
      </c>
      <c r="F14" s="20">
        <v>17086756</v>
      </c>
    </row>
    <row r="15" spans="1:6" x14ac:dyDescent="0.25">
      <c r="A15" s="1" t="s">
        <v>2</v>
      </c>
      <c r="B15" s="18" t="s">
        <v>19</v>
      </c>
      <c r="C15" s="18"/>
      <c r="D15" s="21">
        <v>17522619</v>
      </c>
      <c r="E15" s="21">
        <v>17522619</v>
      </c>
      <c r="F15" s="21">
        <v>17522619</v>
      </c>
    </row>
    <row r="16" spans="1:6" ht="18.75" customHeight="1" x14ac:dyDescent="0.25">
      <c r="A16" s="1" t="s">
        <v>8</v>
      </c>
      <c r="B16" s="18"/>
      <c r="C16" s="18" t="s">
        <v>9</v>
      </c>
      <c r="D16" s="21">
        <v>17522619</v>
      </c>
      <c r="E16" s="21">
        <v>17522619</v>
      </c>
      <c r="F16" s="21">
        <v>17522619</v>
      </c>
    </row>
    <row r="17" spans="1:6" ht="31.5" x14ac:dyDescent="0.25">
      <c r="A17" s="1" t="s">
        <v>18</v>
      </c>
      <c r="B17" s="18" t="s">
        <v>20</v>
      </c>
      <c r="C17" s="18"/>
      <c r="D17" s="19">
        <f>D18</f>
        <v>922244</v>
      </c>
      <c r="E17" s="19">
        <f t="shared" ref="E17:F17" si="4">E18</f>
        <v>922244</v>
      </c>
      <c r="F17" s="19">
        <f t="shared" si="4"/>
        <v>922244</v>
      </c>
    </row>
    <row r="18" spans="1:6" ht="31.5" x14ac:dyDescent="0.25">
      <c r="A18" s="1" t="s">
        <v>8</v>
      </c>
      <c r="B18" s="18"/>
      <c r="C18" s="18" t="s">
        <v>9</v>
      </c>
      <c r="D18" s="19">
        <v>922244</v>
      </c>
      <c r="E18" s="19">
        <v>922244</v>
      </c>
      <c r="F18" s="19">
        <v>922244</v>
      </c>
    </row>
    <row r="19" spans="1:6" ht="47.25" x14ac:dyDescent="0.25">
      <c r="A19" s="22" t="s">
        <v>26</v>
      </c>
      <c r="B19" s="18" t="s">
        <v>29</v>
      </c>
      <c r="C19" s="18"/>
      <c r="D19" s="19">
        <v>4820000</v>
      </c>
      <c r="E19" s="20"/>
      <c r="F19" s="20"/>
    </row>
    <row r="20" spans="1:6" ht="31.5" x14ac:dyDescent="0.25">
      <c r="A20" s="1" t="s">
        <v>8</v>
      </c>
      <c r="B20" s="18"/>
      <c r="C20" s="18" t="s">
        <v>9</v>
      </c>
      <c r="D20" s="19">
        <v>4820000</v>
      </c>
      <c r="E20" s="20"/>
      <c r="F20" s="20"/>
    </row>
    <row r="21" spans="1:6" ht="47.25" x14ac:dyDescent="0.25">
      <c r="A21" s="1" t="s">
        <v>28</v>
      </c>
      <c r="B21" s="18" t="s">
        <v>27</v>
      </c>
      <c r="C21" s="18"/>
      <c r="D21" s="19">
        <f>D22</f>
        <v>253684</v>
      </c>
      <c r="E21" s="20"/>
      <c r="F21" s="20"/>
    </row>
    <row r="22" spans="1:6" ht="31.5" x14ac:dyDescent="0.25">
      <c r="A22" s="1" t="s">
        <v>8</v>
      </c>
      <c r="B22" s="18"/>
      <c r="C22" s="18" t="s">
        <v>9</v>
      </c>
      <c r="D22" s="19">
        <v>253684</v>
      </c>
      <c r="E22" s="20"/>
      <c r="F22" s="20"/>
    </row>
  </sheetData>
  <mergeCells count="1">
    <mergeCell ref="A1:F1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2025-11-15T13:20:53Z</dcterms:modified>
</cp:coreProperties>
</file>